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drsk.ru\RSK40\Управление\СОПР\!!! Для всех\ПОДРЯД 2022\5401 ЗиС\5401 word\5401 прил.3 прочие документы\"/>
    </mc:Choice>
  </mc:AlternateContent>
  <bookViews>
    <workbookView xWindow="-105" yWindow="-105" windowWidth="30930" windowHeight="16890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N9" i="1" l="1"/>
  <c r="O9" i="1"/>
  <c r="M9" i="1" l="1"/>
  <c r="P9" i="1"/>
  <c r="Q9" i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<sst xmlns="http://schemas.openxmlformats.org/spreadsheetml/2006/main" count="35" uniqueCount="26">
  <si>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</si>
  <si>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</si>
  <si>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</si>
  <si>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</si>
  <si>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</si>
  <si>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</si>
  <si>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</si>
  <si>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</si>
  <si>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</si>
  <si>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</si>
  <si>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</si>
  <si>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</si>
  <si>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</si>
  <si>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</si>
  <si>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</si>
  <si>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</si>
  <si>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</si>
  <si>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</si>
  <si>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</si>
  <si>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</si>
  <si>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</si>
  <si>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</si>
  <si>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</si>
  <si>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Приложение к Документации о закупке – Структура НМЦ </t>
  </si>
  <si>
    <t>Закупка № 5401-РЕМ ПРОД-2022-ДРСК</t>
  </si>
  <si>
    <t>Ремонт ЗиС СП ПЮЭС, СП ПЦЭС для нужд филиала ПЭС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</si>
</sst>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28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/>
      <bottom style="medium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164" fontId="6" fillId="4" borderId="4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0" fontId="7" fillId="2" borderId="27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49" fontId="3" fillId="0" borderId="26" xfId="0" applyNumberFormat="1" applyFont="1" applyBorder="1" applyAlignment="1">
      <alignment horizontal="left" vertical="center" wrapText="1"/>
    </xf>
    <xf numFmtId="0" fontId="3" fillId="0" borderId="26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F11" sqref="F11"/>
    </sheetView>
  </sheetViews>
  <sheetFormatPr defaultRowHeight="15" x14ac:dyDescent="0.25"/>
  <cols>
    <col min="1" max="1" width="2.285156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6.28515625" customWidth="1"/>
    <col min="7" max="7" width="22.85546875" customWidth="1"/>
    <col min="8" max="8" width="2.570312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2.15" customHeight="1" x14ac:dyDescent="0.25">
      <c r="B1" s="43" t="s">
        <v>23</v>
      </c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7.5" customHeight="1" thickBot="1" x14ac:dyDescent="0.3">
      <c r="B2" s="1"/>
      <c r="C2" s="1"/>
      <c r="D2" s="1"/>
      <c r="E2" s="57" t="s">
        <v>24</v>
      </c>
      <c r="F2" s="57"/>
      <c r="G2" s="57"/>
      <c r="H2" s="1"/>
      <c r="I2" s="56" t="s">
        <v>25</v>
      </c>
      <c r="J2" s="56"/>
      <c r="K2" s="56"/>
      <c r="L2" s="56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25.5" customHeight="1" thickBot="1" x14ac:dyDescent="0.3">
      <c r="B3" s="34" t="s">
        <v>10</v>
      </c>
      <c r="C3" s="35"/>
      <c r="D3" s="35"/>
      <c r="E3" s="44"/>
      <c r="F3" s="30">
        <v>5848120</v>
      </c>
      <c r="G3" s="23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36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8"/>
      <c r="C4" s="48"/>
      <c r="D4" s="48"/>
      <c r="E4" s="48"/>
      <c r="F4" s="48"/>
      <c r="G4" s="48"/>
      <c r="H4" s="1"/>
      <c r="I4" s="55" t="s">
        <v>17</v>
      </c>
      <c r="J4" s="55"/>
      <c r="K4" s="55"/>
      <c r="L4" s="55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13.9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0.15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25.15" customHeight="1" thickBot="1" x14ac:dyDescent="0.3">
      <c r="B7" s="49" t="s">
        <v>11</v>
      </c>
      <c r="C7" s="44"/>
      <c r="D7" s="50"/>
      <c r="E7" s="50"/>
      <c r="F7" s="51"/>
      <c r="G7" s="52"/>
      <c r="H7" s="5"/>
      <c r="I7" s="34" t="s">
        <v>20</v>
      </c>
      <c r="J7" s="35"/>
      <c r="K7" s="35"/>
      <c r="L7" s="35"/>
      <c r="M7" s="35"/>
      <c r="N7" s="35"/>
      <c r="O7" s="35"/>
      <c r="P7" s="35"/>
      <c r="Q7" s="36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22</v>
      </c>
      <c r="M8" s="8" t="s">
        <v>7</v>
      </c>
      <c r="N8" s="9" t="s">
        <v>8</v>
      </c>
      <c r="O8" s="9" t="s">
        <v>13</v>
      </c>
      <c r="P8" s="9" t="s">
        <v>4</v>
      </c>
      <c r="Q8" s="10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12" t="s">
        <v>25</v>
      </c>
      <c r="D9" s="13" t="s">
        <v>12</v>
      </c>
      <c r="E9" s="13">
        <f>F3</f>
        <v>5848120</v>
      </c>
      <c r="F9" s="14">
        <v>1</v>
      </c>
      <c r="G9" s="22">
        <f>E9*F9</f>
        <v>5848120</v>
      </c>
      <c r="H9" s="1"/>
      <c r="I9" s="19">
        <f>B9</f>
        <v>1</v>
      </c>
      <c r="J9" s="12" t="s">
        <v>25</v>
      </c>
      <c r="K9" s="15"/>
      <c r="L9" s="15"/>
      <c r="M9" s="20" t="str">
        <f>D9</f>
        <v>шт.</v>
      </c>
      <c r="N9" s="24">
        <f>E9</f>
        <v>5848120</v>
      </c>
      <c r="O9" s="13">
        <f>F3</f>
        <v>5848120</v>
      </c>
      <c r="P9" s="20">
        <f>F9</f>
        <v>1</v>
      </c>
      <c r="Q9" s="21">
        <f>O9*P9</f>
        <v>5848120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7" t="s">
        <v>5</v>
      </c>
      <c r="C10" s="38"/>
      <c r="D10" s="38"/>
      <c r="E10" s="38"/>
      <c r="F10" s="39"/>
      <c r="G10" s="16">
        <f>SUM(G9:G9)</f>
        <v>5848120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6">
        <f>SUM(Q9:Q9)</f>
        <v>5848120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53" t="s">
        <v>15</v>
      </c>
      <c r="C11" s="54"/>
      <c r="D11" s="54"/>
      <c r="E11" s="54"/>
      <c r="F11" s="25">
        <v>0.2</v>
      </c>
      <c r="G11" s="17">
        <f>G10*F11</f>
        <v>1169624</v>
      </c>
      <c r="H11" s="1"/>
      <c r="I11" s="53" t="s">
        <v>15</v>
      </c>
      <c r="J11" s="54"/>
      <c r="K11" s="54"/>
      <c r="L11" s="54"/>
      <c r="M11" s="54"/>
      <c r="N11" s="54"/>
      <c r="O11" s="54"/>
      <c r="P11" s="25">
        <v>0.2</v>
      </c>
      <c r="Q11" s="17">
        <f>Q10*P11</f>
        <v>1169624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45" t="s">
        <v>6</v>
      </c>
      <c r="C12" s="46"/>
      <c r="D12" s="46"/>
      <c r="E12" s="46"/>
      <c r="F12" s="47"/>
      <c r="G12" s="18">
        <f>G10+G11</f>
        <v>7017744</v>
      </c>
      <c r="H12" s="1"/>
      <c r="I12" s="45" t="s">
        <v>6</v>
      </c>
      <c r="J12" s="46"/>
      <c r="K12" s="46"/>
      <c r="L12" s="46"/>
      <c r="M12" s="46"/>
      <c r="N12" s="46"/>
      <c r="O12" s="46"/>
      <c r="P12" s="47"/>
      <c r="Q12" s="18">
        <f>Q10+Q11</f>
        <v>7017744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1.45" customHeight="1" x14ac:dyDescent="0.25">
      <c r="B13" s="40"/>
      <c r="C13" s="40"/>
      <c r="D13" s="40"/>
      <c r="E13" s="40"/>
      <c r="F13" s="40"/>
      <c r="G13" s="40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61.15" customHeight="1" x14ac:dyDescent="0.25">
      <c r="B14" s="33"/>
      <c r="C14" s="33"/>
      <c r="D14" s="33"/>
      <c r="E14" s="33"/>
      <c r="F14" s="33"/>
      <c r="G14" s="33"/>
      <c r="H14" s="3"/>
      <c r="I14" s="3"/>
      <c r="J14" s="41" t="s">
        <v>16</v>
      </c>
      <c r="K14" s="42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32"/>
      <c r="K15" s="32"/>
      <c r="L15" s="26"/>
      <c r="AA15" s="1"/>
    </row>
    <row r="16" spans="1:27" ht="16.5" x14ac:dyDescent="0.25">
      <c r="J16" s="31"/>
      <c r="K16" s="31"/>
      <c r="L16" s="27"/>
    </row>
    <row r="17" spans="10:12" ht="19.5" x14ac:dyDescent="0.25">
      <c r="J17" s="32"/>
      <c r="K17" s="32"/>
      <c r="L17" s="26"/>
    </row>
  </sheetData>
  <sheetProtection formatCells="0" formatColumns="0" formatRows="0" insertRows="0" deleteRows="0"/>
  <mergeCells count="21"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  <mergeCell ref="I2:L2"/>
    <mergeCell ref="E2:G2"/>
    <mergeCell ref="J16:K16"/>
    <mergeCell ref="J17:K17"/>
    <mergeCell ref="J15:K15"/>
    <mergeCell ref="B14:G14"/>
    <mergeCell ref="I7:Q7"/>
    <mergeCell ref="I10:P10"/>
    <mergeCell ref="B13:G13"/>
    <mergeCell ref="J14:K14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Александрова Наталия Борисовна</cp:lastModifiedBy>
  <dcterms:created xsi:type="dcterms:W3CDTF">2018-05-22T01:14:50Z</dcterms:created>
  <dcterms:modified xsi:type="dcterms:W3CDTF">2021-10-26T07:01:18Z</dcterms:modified>
</cp:coreProperties>
</file>